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99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P44" i="1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</calcChain>
</file>

<file path=xl/sharedStrings.xml><?xml version="1.0" encoding="utf-8"?>
<sst xmlns="http://schemas.openxmlformats.org/spreadsheetml/2006/main" count="145" uniqueCount="128">
  <si>
    <t>отг м. Кіцмань</t>
  </si>
  <si>
    <t>Додаток №3</t>
  </si>
  <si>
    <t>до рішення Кіцманської міської ради</t>
  </si>
  <si>
    <t>"Про міський бюджет на 2018 рік"</t>
  </si>
  <si>
    <t>РОЗПОДІЛ</t>
  </si>
  <si>
    <t>видатків 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</si>
  <si>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</si>
  <si>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</si>
  <si>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</si>
  <si>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</si>
  <si>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</si>
  <si>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</si>
  <si>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</si>
  <si>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</si>
  <si>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</si>
  <si>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</si>
  <si>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</si>
  <si>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</si>
  <si>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</si>
  <si>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</si>
  <si>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</si>
  <si>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</si>
  <si>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</si>
  <si>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</si>
  <si>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</si>
  <si>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</si>
  <si>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</si>
  <si>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</si>
  <si>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0111010</t>
  </si>
  <si>
    <t>0910</t>
  </si>
  <si>
    <t>1010</t>
  </si>
  <si>
    <t>Надання дошкільної освіти</t>
  </si>
  <si>
    <t>0111020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</si>
  <si>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</si>
  <si>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</si>
  <si>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</si>
  <si>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0113240</t>
  </si>
  <si>
    <t>3240</t>
  </si>
  <si>
    <t>Інші заклади та заходи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</si>
  <si>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</si>
  <si>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</si>
  <si>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</si>
  <si>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</si>
  <si>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0114080</t>
  </si>
  <si>
    <t>4080</t>
  </si>
  <si>
    <t>Інші заклади та заходи в галузі культури і мистецтва</t>
  </si>
  <si>
    <t>0114082</t>
  </si>
  <si>
    <t>0829</t>
  </si>
  <si>
    <t>4082</t>
  </si>
  <si>
    <t>Інші заходи в галузі культури і мистецтва</t>
  </si>
  <si>
    <t>0115060</t>
  </si>
  <si>
    <t>5060</t>
  </si>
  <si>
    <t>Інші заходи з розвитку фізичної культури та спорту</t>
  </si>
  <si>
    <t>0115062</t>
  </si>
  <si>
    <t>0810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</si>
  <si>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</si>
  <si>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</si>
  <si>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0116010</t>
  </si>
  <si>
    <t>6010</t>
  </si>
  <si>
    <t>Утримання та ефективна експлуатація об`єктів житлово-комунального господарства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</si>
  <si>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</si>
  <si>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</si>
  <si>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</si>
  <si>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</si>
  <si>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</si>
  <si>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</si>
  <si>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</si>
  <si>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</si>
  <si>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</si>
  <si>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</si>
  <si>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0116040</t>
  </si>
  <si>
    <t>6040</t>
  </si>
  <si>
    <t>Заходи, пов`язані з поліпшенням питної води</t>
  </si>
  <si>
    <t>0116070</t>
  </si>
  <si>
    <t>6070</t>
  </si>
  <si>
    <t>Регулювання цін/тарифів на житлово-комунальні послуги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</si>
  <si>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</si>
  <si>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</si>
  <si>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</si>
  <si>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</si>
  <si>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</si>
  <si>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</si>
  <si>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</si>
  <si>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</si>
  <si>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0117310</t>
  </si>
  <si>
    <t>0443</t>
  </si>
  <si>
    <t>7310</t>
  </si>
  <si>
    <t>Будівництво об`єктів житлово-комунального господарства</t>
  </si>
  <si>
    <t>0117440</t>
  </si>
  <si>
    <t>7440</t>
  </si>
  <si>
    <t>Утримання та розвиток транспортної інфраструктури</t>
  </si>
  <si>
    <t>0117442</t>
  </si>
  <si>
    <t>0456</t>
  </si>
  <si>
    <t>7442</t>
  </si>
  <si>
    <t>Утримання та розвиток інших об`єктів транспортної інфраструктури</t>
  </si>
  <si>
    <t>0118410</t>
  </si>
  <si>
    <t>0830</t>
  </si>
  <si>
    <t>8410</t>
  </si>
  <si>
    <t>Фінансова підтримка засобів масової інформації</t>
  </si>
  <si>
    <t>0118700</t>
  </si>
  <si>
    <t>0133</t>
  </si>
  <si>
    <t>8700</t>
  </si>
  <si>
    <t>Резервний фонд</t>
  </si>
  <si>
    <t>3700000</t>
  </si>
  <si>
    <t>Орган з питань фінансів</t>
  </si>
  <si>
    <t>3710000</t>
  </si>
  <si>
    <t>3710160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</si>
  <si>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</si>
  <si>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</si>
  <si>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3719110</t>
  </si>
  <si>
    <t>0180</t>
  </si>
  <si>
    <t>9110</t>
  </si>
  <si>
    <t>Реверсна дотація </t>
  </si>
  <si>
    <t>3719130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</si>
  <si>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</si>
  <si>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</si>
  <si>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</si>
  <si>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</si>
  <si>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</si>
  <si>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</si>
  <si>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</si>
  <si>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</si>
  <si>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 xml:space="preserve"> 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</si>
  <si>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</si>
  <si>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</si>
  <si>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</si>
  <si>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</si>
  <si>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 xml:space="preserve">Секретар міської  ради                                                  П.М.Чуприна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</si>
</sst>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5"/>
  <sheetViews>
    <sheetView tabSelected="1" workbookViewId="0">
      <selection activeCell="S11" sqref="S11"/>
    </sheetView>
  </sheetViews>
  <sheetFormatPr defaultRowHeight="15"/>
  <cols>
    <col min="1" max="3" width="12" customWidth="1"/>
    <col min="4" max="4" width="40.7109375" customWidth="1"/>
    <col min="5" max="16" width="11.5703125" customWidth="1"/>
  </cols>
  <sheetData>
    <row r="1" spans="1:16">
      <c r="A1" t="s">
        <v>0</v>
      </c>
      <c r="M1" t="s">
        <v>1</v>
      </c>
    </row>
    <row r="2" spans="1:16">
      <c r="M2" t="s">
        <v>2</v>
      </c>
    </row>
    <row r="3" spans="1:16">
      <c r="M3" t="s">
        <v>3</v>
      </c>
    </row>
    <row r="5" spans="1:16">
      <c r="A5" s="23" t="s">
        <v>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>
      <c r="A6" s="23" t="s">
        <v>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>
      <c r="P7" s="1" t="s">
        <v>6</v>
      </c>
    </row>
    <row r="8" spans="1:16">
      <c r="A8" s="25" t="s">
        <v>7</v>
      </c>
      <c r="B8" s="25" t="s">
        <v>8</v>
      </c>
      <c r="C8" s="25" t="s">
        <v>9</v>
      </c>
      <c r="D8" s="21" t="s">
        <v>10</v>
      </c>
      <c r="E8" s="21" t="s">
        <v>11</v>
      </c>
      <c r="F8" s="21"/>
      <c r="G8" s="21"/>
      <c r="H8" s="21"/>
      <c r="I8" s="21"/>
      <c r="J8" s="21" t="s">
        <v>18</v>
      </c>
      <c r="K8" s="21"/>
      <c r="L8" s="21"/>
      <c r="M8" s="21"/>
      <c r="N8" s="21"/>
      <c r="O8" s="21"/>
      <c r="P8" s="22" t="s">
        <v>20</v>
      </c>
    </row>
    <row r="9" spans="1:16">
      <c r="A9" s="21"/>
      <c r="B9" s="21"/>
      <c r="C9" s="21"/>
      <c r="D9" s="21"/>
      <c r="E9" s="22" t="s">
        <v>12</v>
      </c>
      <c r="F9" s="21" t="s">
        <v>13</v>
      </c>
      <c r="G9" s="21" t="s">
        <v>14</v>
      </c>
      <c r="H9" s="21"/>
      <c r="I9" s="21" t="s">
        <v>17</v>
      </c>
      <c r="J9" s="22" t="s">
        <v>12</v>
      </c>
      <c r="K9" s="21" t="s">
        <v>13</v>
      </c>
      <c r="L9" s="21" t="s">
        <v>14</v>
      </c>
      <c r="M9" s="21"/>
      <c r="N9" s="21" t="s">
        <v>17</v>
      </c>
      <c r="O9" s="4" t="s">
        <v>14</v>
      </c>
      <c r="P9" s="21"/>
    </row>
    <row r="10" spans="1:16">
      <c r="A10" s="21"/>
      <c r="B10" s="21"/>
      <c r="C10" s="21"/>
      <c r="D10" s="21"/>
      <c r="E10" s="21"/>
      <c r="F10" s="21"/>
      <c r="G10" s="21" t="s">
        <v>15</v>
      </c>
      <c r="H10" s="21" t="s">
        <v>16</v>
      </c>
      <c r="I10" s="21"/>
      <c r="J10" s="21"/>
      <c r="K10" s="21"/>
      <c r="L10" s="21" t="s">
        <v>15</v>
      </c>
      <c r="M10" s="21" t="s">
        <v>16</v>
      </c>
      <c r="N10" s="21"/>
      <c r="O10" s="21" t="s">
        <v>19</v>
      </c>
      <c r="P10" s="21"/>
    </row>
    <row r="11" spans="1:16" ht="44.2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120">
      <c r="A13" s="6" t="s">
        <v>21</v>
      </c>
      <c r="B13" s="7"/>
      <c r="C13" s="8"/>
      <c r="D13" s="9" t="s">
        <v>22</v>
      </c>
      <c r="E13" s="10">
        <v>48025874</v>
      </c>
      <c r="F13" s="11">
        <v>45263774</v>
      </c>
      <c r="G13" s="11">
        <v>29817605</v>
      </c>
      <c r="H13" s="11">
        <v>3736607</v>
      </c>
      <c r="I13" s="11">
        <v>1942100</v>
      </c>
      <c r="J13" s="10">
        <v>7156200</v>
      </c>
      <c r="K13" s="11">
        <v>1511200</v>
      </c>
      <c r="L13" s="11">
        <v>0</v>
      </c>
      <c r="M13" s="11">
        <v>0</v>
      </c>
      <c r="N13" s="11">
        <v>5645000</v>
      </c>
      <c r="O13" s="11">
        <v>5645000</v>
      </c>
      <c r="P13" s="10">
        <f t="shared" ref="P13:P44" si="0">E13+J13</f>
        <v>55182074</v>
      </c>
    </row>
    <row r="14" spans="1:16" ht="120">
      <c r="A14" s="6" t="s">
        <v>23</v>
      </c>
      <c r="B14" s="7"/>
      <c r="C14" s="8"/>
      <c r="D14" s="9" t="s">
        <v>22</v>
      </c>
      <c r="E14" s="10">
        <v>48025874</v>
      </c>
      <c r="F14" s="11">
        <v>45263774</v>
      </c>
      <c r="G14" s="11">
        <v>29817605</v>
      </c>
      <c r="H14" s="11">
        <v>3736607</v>
      </c>
      <c r="I14" s="11">
        <v>1942100</v>
      </c>
      <c r="J14" s="10">
        <v>7156200</v>
      </c>
      <c r="K14" s="11">
        <v>1511200</v>
      </c>
      <c r="L14" s="11">
        <v>0</v>
      </c>
      <c r="M14" s="11">
        <v>0</v>
      </c>
      <c r="N14" s="11">
        <v>5645000</v>
      </c>
      <c r="O14" s="11">
        <v>5645000</v>
      </c>
      <c r="P14" s="10">
        <f t="shared" si="0"/>
        <v>55182074</v>
      </c>
    </row>
    <row r="15" spans="1:16" ht="75">
      <c r="A15" s="6" t="s">
        <v>24</v>
      </c>
      <c r="B15" s="6" t="s">
        <v>26</v>
      </c>
      <c r="C15" s="12" t="s">
        <v>25</v>
      </c>
      <c r="D15" s="9" t="s">
        <v>27</v>
      </c>
      <c r="E15" s="10">
        <v>5405574</v>
      </c>
      <c r="F15" s="11">
        <v>5405574</v>
      </c>
      <c r="G15" s="11">
        <v>4131946</v>
      </c>
      <c r="H15" s="11">
        <v>123200</v>
      </c>
      <c r="I15" s="11">
        <v>0</v>
      </c>
      <c r="J15" s="10">
        <v>600000</v>
      </c>
      <c r="K15" s="11">
        <v>0</v>
      </c>
      <c r="L15" s="11">
        <v>0</v>
      </c>
      <c r="M15" s="11">
        <v>0</v>
      </c>
      <c r="N15" s="11">
        <v>600000</v>
      </c>
      <c r="O15" s="11">
        <v>600000</v>
      </c>
      <c r="P15" s="10">
        <f t="shared" si="0"/>
        <v>6005574</v>
      </c>
    </row>
    <row r="16" spans="1:16">
      <c r="A16" s="6" t="s">
        <v>28</v>
      </c>
      <c r="B16" s="6" t="s">
        <v>30</v>
      </c>
      <c r="C16" s="12" t="s">
        <v>29</v>
      </c>
      <c r="D16" s="9" t="s">
        <v>31</v>
      </c>
      <c r="E16" s="10">
        <v>6317447</v>
      </c>
      <c r="F16" s="11">
        <v>6317447</v>
      </c>
      <c r="G16" s="11">
        <v>4200795</v>
      </c>
      <c r="H16" s="11">
        <v>562942</v>
      </c>
      <c r="I16" s="11">
        <v>0</v>
      </c>
      <c r="J16" s="10">
        <v>1036085</v>
      </c>
      <c r="K16" s="11">
        <v>896085</v>
      </c>
      <c r="L16" s="11">
        <v>0</v>
      </c>
      <c r="M16" s="11">
        <v>0</v>
      </c>
      <c r="N16" s="11">
        <v>140000</v>
      </c>
      <c r="O16" s="11">
        <v>140000</v>
      </c>
      <c r="P16" s="10">
        <f t="shared" si="0"/>
        <v>7353532</v>
      </c>
    </row>
    <row r="17" spans="1:16" ht="90">
      <c r="A17" s="6" t="s">
        <v>32</v>
      </c>
      <c r="B17" s="6" t="s">
        <v>34</v>
      </c>
      <c r="C17" s="12" t="s">
        <v>33</v>
      </c>
      <c r="D17" s="9" t="s">
        <v>35</v>
      </c>
      <c r="E17" s="10">
        <v>30060853</v>
      </c>
      <c r="F17" s="11">
        <v>30060853</v>
      </c>
      <c r="G17" s="11">
        <v>21484864</v>
      </c>
      <c r="H17" s="11">
        <v>2449565</v>
      </c>
      <c r="I17" s="11">
        <v>0</v>
      </c>
      <c r="J17" s="10">
        <v>1250115</v>
      </c>
      <c r="K17" s="11">
        <v>615115</v>
      </c>
      <c r="L17" s="11">
        <v>0</v>
      </c>
      <c r="M17" s="11">
        <v>0</v>
      </c>
      <c r="N17" s="11">
        <v>635000</v>
      </c>
      <c r="O17" s="11">
        <v>635000</v>
      </c>
      <c r="P17" s="10">
        <f t="shared" si="0"/>
        <v>31310968</v>
      </c>
    </row>
    <row r="18" spans="1:16">
      <c r="A18" s="6" t="s">
        <v>36</v>
      </c>
      <c r="B18" s="6" t="s">
        <v>37</v>
      </c>
      <c r="C18" s="8"/>
      <c r="D18" s="9" t="s">
        <v>38</v>
      </c>
      <c r="E18" s="10">
        <v>200000</v>
      </c>
      <c r="F18" s="11">
        <v>200000</v>
      </c>
      <c r="G18" s="11">
        <v>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200000</v>
      </c>
    </row>
    <row r="19" spans="1:16" ht="30">
      <c r="A19" s="13" t="s">
        <v>39</v>
      </c>
      <c r="B19" s="13" t="s">
        <v>41</v>
      </c>
      <c r="C19" s="14" t="s">
        <v>40</v>
      </c>
      <c r="D19" s="15" t="s">
        <v>42</v>
      </c>
      <c r="E19" s="16">
        <v>200000</v>
      </c>
      <c r="F19" s="17">
        <v>200000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200000</v>
      </c>
    </row>
    <row r="20" spans="1:16" ht="30">
      <c r="A20" s="6" t="s">
        <v>43</v>
      </c>
      <c r="B20" s="6" t="s">
        <v>44</v>
      </c>
      <c r="C20" s="8"/>
      <c r="D20" s="9" t="s">
        <v>45</v>
      </c>
      <c r="E20" s="10">
        <v>200000</v>
      </c>
      <c r="F20" s="11">
        <v>200000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200000</v>
      </c>
    </row>
    <row r="21" spans="1:16">
      <c r="A21" s="13" t="s">
        <v>46</v>
      </c>
      <c r="B21" s="13" t="s">
        <v>48</v>
      </c>
      <c r="C21" s="14" t="s">
        <v>47</v>
      </c>
      <c r="D21" s="15" t="s">
        <v>49</v>
      </c>
      <c r="E21" s="16">
        <v>200000</v>
      </c>
      <c r="F21" s="17">
        <v>200000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200000</v>
      </c>
    </row>
    <row r="22" spans="1:16" ht="30">
      <c r="A22" s="6" t="s">
        <v>50</v>
      </c>
      <c r="B22" s="6" t="s">
        <v>51</v>
      </c>
      <c r="C22" s="8"/>
      <c r="D22" s="9" t="s">
        <v>52</v>
      </c>
      <c r="E22" s="10">
        <v>724600</v>
      </c>
      <c r="F22" s="11">
        <v>724600</v>
      </c>
      <c r="G22" s="11">
        <v>0</v>
      </c>
      <c r="H22" s="11">
        <v>0</v>
      </c>
      <c r="I22" s="11">
        <v>0</v>
      </c>
      <c r="J22" s="10">
        <v>100000</v>
      </c>
      <c r="K22" s="11">
        <v>0</v>
      </c>
      <c r="L22" s="11">
        <v>0</v>
      </c>
      <c r="M22" s="11">
        <v>0</v>
      </c>
      <c r="N22" s="11">
        <v>100000</v>
      </c>
      <c r="O22" s="11">
        <v>100000</v>
      </c>
      <c r="P22" s="10">
        <f t="shared" si="0"/>
        <v>824600</v>
      </c>
    </row>
    <row r="23" spans="1:16" ht="45">
      <c r="A23" s="13" t="s">
        <v>53</v>
      </c>
      <c r="B23" s="13" t="s">
        <v>55</v>
      </c>
      <c r="C23" s="14" t="s">
        <v>54</v>
      </c>
      <c r="D23" s="15" t="s">
        <v>56</v>
      </c>
      <c r="E23" s="16">
        <v>724600</v>
      </c>
      <c r="F23" s="17">
        <v>724600</v>
      </c>
      <c r="G23" s="17">
        <v>0</v>
      </c>
      <c r="H23" s="17">
        <v>0</v>
      </c>
      <c r="I23" s="17">
        <v>0</v>
      </c>
      <c r="J23" s="16">
        <v>100000</v>
      </c>
      <c r="K23" s="17">
        <v>0</v>
      </c>
      <c r="L23" s="17">
        <v>0</v>
      </c>
      <c r="M23" s="17">
        <v>0</v>
      </c>
      <c r="N23" s="17">
        <v>100000</v>
      </c>
      <c r="O23" s="17">
        <v>100000</v>
      </c>
      <c r="P23" s="16">
        <f t="shared" si="0"/>
        <v>824600</v>
      </c>
    </row>
    <row r="24" spans="1:16" ht="45">
      <c r="A24" s="6" t="s">
        <v>57</v>
      </c>
      <c r="B24" s="6" t="s">
        <v>58</v>
      </c>
      <c r="C24" s="8"/>
      <c r="D24" s="9" t="s">
        <v>59</v>
      </c>
      <c r="E24" s="10">
        <v>0</v>
      </c>
      <c r="F24" s="11">
        <v>0</v>
      </c>
      <c r="G24" s="11">
        <v>0</v>
      </c>
      <c r="H24" s="11">
        <v>0</v>
      </c>
      <c r="I24" s="11">
        <v>0</v>
      </c>
      <c r="J24" s="10">
        <v>410000</v>
      </c>
      <c r="K24" s="11">
        <v>0</v>
      </c>
      <c r="L24" s="11">
        <v>0</v>
      </c>
      <c r="M24" s="11">
        <v>0</v>
      </c>
      <c r="N24" s="11">
        <v>410000</v>
      </c>
      <c r="O24" s="11">
        <v>410000</v>
      </c>
      <c r="P24" s="10">
        <f t="shared" si="0"/>
        <v>410000</v>
      </c>
    </row>
    <row r="25" spans="1:16" ht="30">
      <c r="A25" s="13" t="s">
        <v>60</v>
      </c>
      <c r="B25" s="13" t="s">
        <v>62</v>
      </c>
      <c r="C25" s="14" t="s">
        <v>61</v>
      </c>
      <c r="D25" s="15" t="s">
        <v>63</v>
      </c>
      <c r="E25" s="16">
        <v>0</v>
      </c>
      <c r="F25" s="17">
        <v>0</v>
      </c>
      <c r="G25" s="17">
        <v>0</v>
      </c>
      <c r="H25" s="17">
        <v>0</v>
      </c>
      <c r="I25" s="17">
        <v>0</v>
      </c>
      <c r="J25" s="16">
        <v>410000</v>
      </c>
      <c r="K25" s="17">
        <v>0</v>
      </c>
      <c r="L25" s="17">
        <v>0</v>
      </c>
      <c r="M25" s="17">
        <v>0</v>
      </c>
      <c r="N25" s="17">
        <v>410000</v>
      </c>
      <c r="O25" s="17">
        <v>410000</v>
      </c>
      <c r="P25" s="16">
        <f t="shared" si="0"/>
        <v>410000</v>
      </c>
    </row>
    <row r="26" spans="1:16" ht="60">
      <c r="A26" s="6" t="s">
        <v>64</v>
      </c>
      <c r="B26" s="6" t="s">
        <v>65</v>
      </c>
      <c r="C26" s="12" t="s">
        <v>61</v>
      </c>
      <c r="D26" s="9" t="s">
        <v>66</v>
      </c>
      <c r="E26" s="10">
        <v>30000</v>
      </c>
      <c r="F26" s="11">
        <v>0</v>
      </c>
      <c r="G26" s="11">
        <v>0</v>
      </c>
      <c r="H26" s="11">
        <v>0</v>
      </c>
      <c r="I26" s="11">
        <v>30000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0">
        <f t="shared" si="0"/>
        <v>30000</v>
      </c>
    </row>
    <row r="27" spans="1:16" ht="30">
      <c r="A27" s="6" t="s">
        <v>67</v>
      </c>
      <c r="B27" s="6" t="s">
        <v>68</v>
      </c>
      <c r="C27" s="12" t="s">
        <v>61</v>
      </c>
      <c r="D27" s="9" t="s">
        <v>69</v>
      </c>
      <c r="E27" s="10">
        <v>2856300</v>
      </c>
      <c r="F27" s="11">
        <v>1280300</v>
      </c>
      <c r="G27" s="11">
        <v>0</v>
      </c>
      <c r="H27" s="11">
        <v>600900</v>
      </c>
      <c r="I27" s="11">
        <v>1576000</v>
      </c>
      <c r="J27" s="10">
        <v>1210000</v>
      </c>
      <c r="K27" s="11">
        <v>0</v>
      </c>
      <c r="L27" s="11">
        <v>0</v>
      </c>
      <c r="M27" s="11">
        <v>0</v>
      </c>
      <c r="N27" s="11">
        <v>1210000</v>
      </c>
      <c r="O27" s="11">
        <v>1210000</v>
      </c>
      <c r="P27" s="10">
        <f t="shared" si="0"/>
        <v>4066300</v>
      </c>
    </row>
    <row r="28" spans="1:16" ht="30">
      <c r="A28" s="6" t="s">
        <v>70</v>
      </c>
      <c r="B28" s="6" t="s">
        <v>71</v>
      </c>
      <c r="C28" s="12" t="s">
        <v>61</v>
      </c>
      <c r="D28" s="9" t="s">
        <v>72</v>
      </c>
      <c r="E28" s="10">
        <v>3000</v>
      </c>
      <c r="F28" s="11">
        <v>3000</v>
      </c>
      <c r="G28" s="11">
        <v>0</v>
      </c>
      <c r="H28" s="11">
        <v>0</v>
      </c>
      <c r="I28" s="11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0">
        <f t="shared" si="0"/>
        <v>3000</v>
      </c>
    </row>
    <row r="29" spans="1:16" ht="30">
      <c r="A29" s="6" t="s">
        <v>73</v>
      </c>
      <c r="B29" s="6" t="s">
        <v>74</v>
      </c>
      <c r="C29" s="8"/>
      <c r="D29" s="9" t="s">
        <v>75</v>
      </c>
      <c r="E29" s="10">
        <v>336100</v>
      </c>
      <c r="F29" s="11">
        <v>0</v>
      </c>
      <c r="G29" s="11">
        <v>0</v>
      </c>
      <c r="H29" s="11">
        <v>0</v>
      </c>
      <c r="I29" s="11">
        <v>336100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336100</v>
      </c>
    </row>
    <row r="30" spans="1:16" ht="105">
      <c r="A30" s="13" t="s">
        <v>76</v>
      </c>
      <c r="B30" s="13" t="s">
        <v>78</v>
      </c>
      <c r="C30" s="14" t="s">
        <v>77</v>
      </c>
      <c r="D30" s="15" t="s">
        <v>79</v>
      </c>
      <c r="E30" s="16">
        <v>336100</v>
      </c>
      <c r="F30" s="17">
        <v>0</v>
      </c>
      <c r="G30" s="17">
        <v>0</v>
      </c>
      <c r="H30" s="17">
        <v>0</v>
      </c>
      <c r="I30" s="17">
        <v>336100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f t="shared" si="0"/>
        <v>336100</v>
      </c>
    </row>
    <row r="31" spans="1:16">
      <c r="A31" s="6" t="s">
        <v>80</v>
      </c>
      <c r="B31" s="6" t="s">
        <v>82</v>
      </c>
      <c r="C31" s="12" t="s">
        <v>81</v>
      </c>
      <c r="D31" s="9" t="s">
        <v>83</v>
      </c>
      <c r="E31" s="10">
        <v>300000</v>
      </c>
      <c r="F31" s="11">
        <v>300000</v>
      </c>
      <c r="G31" s="11">
        <v>0</v>
      </c>
      <c r="H31" s="11">
        <v>0</v>
      </c>
      <c r="I31" s="11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0">
        <f t="shared" si="0"/>
        <v>300000</v>
      </c>
    </row>
    <row r="32" spans="1:16" ht="30">
      <c r="A32" s="6" t="s">
        <v>84</v>
      </c>
      <c r="B32" s="6" t="s">
        <v>86</v>
      </c>
      <c r="C32" s="12" t="s">
        <v>85</v>
      </c>
      <c r="D32" s="9" t="s">
        <v>87</v>
      </c>
      <c r="E32" s="10">
        <v>0</v>
      </c>
      <c r="F32" s="11">
        <v>0</v>
      </c>
      <c r="G32" s="11">
        <v>0</v>
      </c>
      <c r="H32" s="11">
        <v>0</v>
      </c>
      <c r="I32" s="11">
        <v>0</v>
      </c>
      <c r="J32" s="10">
        <v>200000</v>
      </c>
      <c r="K32" s="11">
        <v>0</v>
      </c>
      <c r="L32" s="11">
        <v>0</v>
      </c>
      <c r="M32" s="11">
        <v>0</v>
      </c>
      <c r="N32" s="11">
        <v>200000</v>
      </c>
      <c r="O32" s="11">
        <v>200000</v>
      </c>
      <c r="P32" s="10">
        <f t="shared" si="0"/>
        <v>200000</v>
      </c>
    </row>
    <row r="33" spans="1:16" ht="30">
      <c r="A33" s="6" t="s">
        <v>88</v>
      </c>
      <c r="B33" s="6" t="s">
        <v>89</v>
      </c>
      <c r="C33" s="8"/>
      <c r="D33" s="9" t="s">
        <v>90</v>
      </c>
      <c r="E33" s="10">
        <v>702000</v>
      </c>
      <c r="F33" s="11">
        <v>702000</v>
      </c>
      <c r="G33" s="11">
        <v>0</v>
      </c>
      <c r="H33" s="11">
        <v>0</v>
      </c>
      <c r="I33" s="11">
        <v>0</v>
      </c>
      <c r="J33" s="10">
        <v>2350000</v>
      </c>
      <c r="K33" s="11">
        <v>0</v>
      </c>
      <c r="L33" s="11">
        <v>0</v>
      </c>
      <c r="M33" s="11">
        <v>0</v>
      </c>
      <c r="N33" s="11">
        <v>2350000</v>
      </c>
      <c r="O33" s="11">
        <v>2350000</v>
      </c>
      <c r="P33" s="10">
        <f t="shared" si="0"/>
        <v>3052000</v>
      </c>
    </row>
    <row r="34" spans="1:16" ht="30">
      <c r="A34" s="13" t="s">
        <v>91</v>
      </c>
      <c r="B34" s="13" t="s">
        <v>93</v>
      </c>
      <c r="C34" s="14" t="s">
        <v>92</v>
      </c>
      <c r="D34" s="15" t="s">
        <v>94</v>
      </c>
      <c r="E34" s="16">
        <v>702000</v>
      </c>
      <c r="F34" s="17">
        <v>702000</v>
      </c>
      <c r="G34" s="17">
        <v>0</v>
      </c>
      <c r="H34" s="17">
        <v>0</v>
      </c>
      <c r="I34" s="17">
        <v>0</v>
      </c>
      <c r="J34" s="16">
        <v>2350000</v>
      </c>
      <c r="K34" s="17">
        <v>0</v>
      </c>
      <c r="L34" s="17">
        <v>0</v>
      </c>
      <c r="M34" s="17">
        <v>0</v>
      </c>
      <c r="N34" s="17">
        <v>2350000</v>
      </c>
      <c r="O34" s="17">
        <v>2350000</v>
      </c>
      <c r="P34" s="16">
        <f t="shared" si="0"/>
        <v>3052000</v>
      </c>
    </row>
    <row r="35" spans="1:16" ht="30">
      <c r="A35" s="6" t="s">
        <v>95</v>
      </c>
      <c r="B35" s="6" t="s">
        <v>97</v>
      </c>
      <c r="C35" s="12" t="s">
        <v>96</v>
      </c>
      <c r="D35" s="9" t="s">
        <v>98</v>
      </c>
      <c r="E35" s="10">
        <v>70000</v>
      </c>
      <c r="F35" s="11">
        <v>70000</v>
      </c>
      <c r="G35" s="11">
        <v>0</v>
      </c>
      <c r="H35" s="11">
        <v>0</v>
      </c>
      <c r="I35" s="11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0">
        <f t="shared" si="0"/>
        <v>70000</v>
      </c>
    </row>
    <row r="36" spans="1:16">
      <c r="A36" s="6" t="s">
        <v>99</v>
      </c>
      <c r="B36" s="6" t="s">
        <v>101</v>
      </c>
      <c r="C36" s="12" t="s">
        <v>100</v>
      </c>
      <c r="D36" s="9" t="s">
        <v>102</v>
      </c>
      <c r="E36" s="10">
        <v>820000</v>
      </c>
      <c r="F36" s="11">
        <v>0</v>
      </c>
      <c r="G36" s="11">
        <v>0</v>
      </c>
      <c r="H36" s="11">
        <v>0</v>
      </c>
      <c r="I36" s="11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0">
        <f t="shared" si="0"/>
        <v>820000</v>
      </c>
    </row>
    <row r="37" spans="1:16">
      <c r="A37" s="6" t="s">
        <v>103</v>
      </c>
      <c r="B37" s="7"/>
      <c r="C37" s="8"/>
      <c r="D37" s="9" t="s">
        <v>104</v>
      </c>
      <c r="E37" s="10">
        <v>15105926</v>
      </c>
      <c r="F37" s="11">
        <v>15105926</v>
      </c>
      <c r="G37" s="11">
        <v>551824</v>
      </c>
      <c r="H37" s="11">
        <v>0</v>
      </c>
      <c r="I37" s="11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0">
        <f t="shared" si="0"/>
        <v>15105926</v>
      </c>
    </row>
    <row r="38" spans="1:16">
      <c r="A38" s="6" t="s">
        <v>105</v>
      </c>
      <c r="B38" s="7"/>
      <c r="C38" s="8"/>
      <c r="D38" s="9" t="s">
        <v>104</v>
      </c>
      <c r="E38" s="10">
        <v>15105926</v>
      </c>
      <c r="F38" s="11">
        <v>15105926</v>
      </c>
      <c r="G38" s="11">
        <v>551824</v>
      </c>
      <c r="H38" s="11">
        <v>0</v>
      </c>
      <c r="I38" s="11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0">
        <f t="shared" si="0"/>
        <v>15105926</v>
      </c>
    </row>
    <row r="39" spans="1:16" ht="60">
      <c r="A39" s="6" t="s">
        <v>106</v>
      </c>
      <c r="B39" s="6" t="s">
        <v>107</v>
      </c>
      <c r="C39" s="12" t="s">
        <v>25</v>
      </c>
      <c r="D39" s="9" t="s">
        <v>108</v>
      </c>
      <c r="E39" s="10">
        <v>673226</v>
      </c>
      <c r="F39" s="11">
        <v>673226</v>
      </c>
      <c r="G39" s="11">
        <v>551824</v>
      </c>
      <c r="H39" s="11">
        <v>0</v>
      </c>
      <c r="I39" s="11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0">
        <f t="shared" si="0"/>
        <v>673226</v>
      </c>
    </row>
    <row r="40" spans="1:16">
      <c r="A40" s="6" t="s">
        <v>109</v>
      </c>
      <c r="B40" s="6" t="s">
        <v>111</v>
      </c>
      <c r="C40" s="12" t="s">
        <v>110</v>
      </c>
      <c r="D40" s="9" t="s">
        <v>112</v>
      </c>
      <c r="E40" s="10">
        <v>1396700</v>
      </c>
      <c r="F40" s="11">
        <v>1396700</v>
      </c>
      <c r="G40" s="11">
        <v>0</v>
      </c>
      <c r="H40" s="11">
        <v>0</v>
      </c>
      <c r="I40" s="11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0">
        <f t="shared" si="0"/>
        <v>1396700</v>
      </c>
    </row>
    <row r="41" spans="1:16" ht="90">
      <c r="A41" s="6" t="s">
        <v>113</v>
      </c>
      <c r="B41" s="6" t="s">
        <v>114</v>
      </c>
      <c r="C41" s="12" t="s">
        <v>110</v>
      </c>
      <c r="D41" s="9" t="s">
        <v>115</v>
      </c>
      <c r="E41" s="10">
        <v>166800</v>
      </c>
      <c r="F41" s="11">
        <v>166800</v>
      </c>
      <c r="G41" s="11">
        <v>0</v>
      </c>
      <c r="H41" s="11">
        <v>0</v>
      </c>
      <c r="I41" s="11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0">
        <f t="shared" si="0"/>
        <v>166800</v>
      </c>
    </row>
    <row r="42" spans="1:16" ht="60">
      <c r="A42" s="6" t="s">
        <v>116</v>
      </c>
      <c r="B42" s="6" t="s">
        <v>117</v>
      </c>
      <c r="C42" s="12" t="s">
        <v>110</v>
      </c>
      <c r="D42" s="9" t="s">
        <v>118</v>
      </c>
      <c r="E42" s="10">
        <v>6744000</v>
      </c>
      <c r="F42" s="11">
        <v>6744000</v>
      </c>
      <c r="G42" s="11">
        <v>0</v>
      </c>
      <c r="H42" s="11">
        <v>0</v>
      </c>
      <c r="I42" s="11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0">
        <f t="shared" si="0"/>
        <v>6744000</v>
      </c>
    </row>
    <row r="43" spans="1:16">
      <c r="A43" s="6" t="s">
        <v>119</v>
      </c>
      <c r="B43" s="6" t="s">
        <v>120</v>
      </c>
      <c r="C43" s="12" t="s">
        <v>110</v>
      </c>
      <c r="D43" s="9" t="s">
        <v>121</v>
      </c>
      <c r="E43" s="10">
        <v>6125200</v>
      </c>
      <c r="F43" s="11">
        <v>6125200</v>
      </c>
      <c r="G43" s="11">
        <v>0</v>
      </c>
      <c r="H43" s="11">
        <v>0</v>
      </c>
      <c r="I43" s="11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0">
        <f t="shared" si="0"/>
        <v>6125200</v>
      </c>
    </row>
    <row r="44" spans="1:16">
      <c r="A44" s="18"/>
      <c r="B44" s="19" t="s">
        <v>122</v>
      </c>
      <c r="C44" s="20"/>
      <c r="D44" s="10" t="s">
        <v>12</v>
      </c>
      <c r="E44" s="10">
        <v>63131800</v>
      </c>
      <c r="F44" s="10">
        <v>60369700</v>
      </c>
      <c r="G44" s="10">
        <v>30369429</v>
      </c>
      <c r="H44" s="10">
        <v>3736607</v>
      </c>
      <c r="I44" s="10">
        <v>1942100</v>
      </c>
      <c r="J44" s="10">
        <v>7156200</v>
      </c>
      <c r="K44" s="10">
        <v>1511200</v>
      </c>
      <c r="L44" s="10">
        <v>0</v>
      </c>
      <c r="M44" s="10">
        <v>0</v>
      </c>
      <c r="N44" s="10">
        <v>5645000</v>
      </c>
      <c r="O44" s="10">
        <v>5645000</v>
      </c>
      <c r="P44" s="10">
        <f t="shared" si="0"/>
        <v>70288000</v>
      </c>
    </row>
    <row r="46" spans="1:16" ht="3" customHeight="1"/>
    <row r="47" spans="1:16" hidden="1">
      <c r="B47" s="2"/>
      <c r="I47" s="2"/>
    </row>
    <row r="48" spans="1:16" hidden="1"/>
    <row r="49" spans="1:2" hidden="1"/>
    <row r="50" spans="1:2">
      <c r="A50" s="3" t="s">
        <v>123</v>
      </c>
    </row>
    <row r="51" spans="1:2">
      <c r="A51" s="3" t="s">
        <v>124</v>
      </c>
    </row>
    <row r="52" spans="1:2">
      <c r="A52" s="3" t="s">
        <v>125</v>
      </c>
    </row>
    <row r="53" spans="1:2">
      <c r="A53" s="3" t="s">
        <v>126</v>
      </c>
    </row>
    <row r="55" spans="1:2">
      <c r="B55" t="s">
        <v>127</v>
      </c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  <mergeCell ref="J9:J11"/>
    <mergeCell ref="K9:K11"/>
    <mergeCell ref="L9:M9"/>
    <mergeCell ref="L10:L11"/>
    <mergeCell ref="M10:M11"/>
    <mergeCell ref="N9:N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1</cp:lastModifiedBy>
  <cp:lastPrinted>2018-01-05T13:59:40Z</cp:lastPrinted>
  <dcterms:created xsi:type="dcterms:W3CDTF">2018-01-05T10:48:23Z</dcterms:created>
  <dcterms:modified xsi:type="dcterms:W3CDTF">2018-01-05T14:00:21Z</dcterms:modified>
</cp:coreProperties>
</file>